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8E566\"/>
    </mc:Choice>
  </mc:AlternateContent>
  <bookViews>
    <workbookView xWindow="0" yWindow="0" windowWidth="23040" windowHeight="8616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I21" i="1"/>
  <c r="K21" i="1"/>
  <c r="G38" i="1"/>
  <c r="I38" i="1"/>
  <c r="K38" i="1"/>
  <c r="G47" i="1"/>
  <c r="I47" i="1"/>
  <c r="K47" i="1"/>
  <c r="H79" i="1"/>
  <c r="H81" i="1" s="1"/>
  <c r="J79" i="1"/>
  <c r="J81" i="1" s="1"/>
  <c r="L79" i="1"/>
  <c r="L81" i="1" s="1"/>
  <c r="C84" i="1" l="1"/>
</calcChain>
</file>

<file path=xl/sharedStrings.xml><?xml version="1.0" encoding="utf-8"?>
<sst xmlns="http://schemas.openxmlformats.org/spreadsheetml/2006/main" count="241" uniqueCount="190">
  <si>
    <t>MODEL OFERTA ECONÒMICA. LOT 2 EXPEDIENT : CSE/AH02/1101396120/25/PO</t>
  </si>
  <si>
    <t>LOT 2 EQUIPAMENT MARCA GENERAL ELECTRIC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</si>
  <si>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</si>
  <si>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</si>
  <si>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</si>
  <si>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</si>
  <si>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</si>
  <si>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</si>
  <si>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</si>
  <si>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</si>
  <si>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</si>
  <si>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</si>
  <si>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</si>
  <si>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</si>
  <si>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</si>
  <si>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</si>
  <si>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ECOCARDIÓGRAFO + sonda sectorial</t>
  </si>
  <si>
    <t>VIVID S5 BT12 + 3SC-RS</t>
  </si>
  <si>
    <t>136311 + 136312</t>
  </si>
  <si>
    <t>ME5043100 + 593561WX4</t>
  </si>
  <si>
    <t>ARCO QUIRÚRGICO</t>
  </si>
  <si>
    <t>BRIVO OEC 785</t>
  </si>
  <si>
    <t>ME5043102</t>
  </si>
  <si>
    <t>ME5043103</t>
  </si>
  <si>
    <t>ECOCARDIÓGRAFO + Sonda volum 4d  2-5Mhz + Sonda Matricial Sectorial 4D</t>
  </si>
  <si>
    <t>VIVID E9 4D BT13 + 4VD + M5S C-D</t>
  </si>
  <si>
    <t>150537 + 150541 + 150539</t>
  </si>
  <si>
    <t>ME5043104 + 149314PD7 + 236642YP5</t>
  </si>
  <si>
    <t xml:space="preserve">ECOCARDIÓGRAFO + Sonda Matricial Sectorial </t>
  </si>
  <si>
    <t>VIVID E9 4D BT13 + M5S C-D</t>
  </si>
  <si>
    <t>150538 + 150540</t>
  </si>
  <si>
    <t>ME5043105 + 232531YP4</t>
  </si>
  <si>
    <t>Sonda Transesofágica 4D</t>
  </si>
  <si>
    <t>6VT-D</t>
  </si>
  <si>
    <t>209421</t>
  </si>
  <si>
    <t>ME5043112</t>
  </si>
  <si>
    <t xml:space="preserve">ECOCARDIÓGRAFO + Sonda Matricial Sectorial + Sonda Lineal </t>
  </si>
  <si>
    <t>VIVID E95 R2 + M5S C-D + 12L-RS</t>
  </si>
  <si>
    <t>143337 + 143338 + 143339</t>
  </si>
  <si>
    <t>ME5043113 + 339952YP4 + 579123WX1</t>
  </si>
  <si>
    <t>ME5043114</t>
  </si>
  <si>
    <t xml:space="preserve">ECOCARDIÓGRAFO + Sonda volum 4d  2-5Mhz + Sonda Matricial Sectorial </t>
  </si>
  <si>
    <t>VIVID E95 R2 + 4VD + M5S C-D</t>
  </si>
  <si>
    <t>141659 + 141661 + 141660</t>
  </si>
  <si>
    <t>ME5043115 + 214717 + 286972YP5</t>
  </si>
  <si>
    <t>VIVID S70 N R2 + 4VD + M5S C-D</t>
  </si>
  <si>
    <t>141662 + 141664 + 141663</t>
  </si>
  <si>
    <t>ME5043116</t>
  </si>
  <si>
    <t>ECOCARDIÓGRAFO + Sonda Matricial Sectorial</t>
  </si>
  <si>
    <t>VIVID IQ R2 + M5S C-D</t>
  </si>
  <si>
    <t>141665 + 141666</t>
  </si>
  <si>
    <t>ME5043117 + 244359YP6</t>
  </si>
  <si>
    <t>ME5043118</t>
  </si>
  <si>
    <t xml:space="preserve">ECÓGRAFO + Sonda Convexa + Sonda Matricial Lineal </t>
  </si>
  <si>
    <t>LOGIQ S7 EXPERT R3 + C1-6-D + ML</t>
  </si>
  <si>
    <t>143148 + 143149 + 143150</t>
  </si>
  <si>
    <t>ME5043119</t>
  </si>
  <si>
    <t xml:space="preserve">ECOCARDIÓGRAFO + Sonda Lineal + Sonda Sectorial </t>
  </si>
  <si>
    <t xml:space="preserve">VIVID IQ R2 + 12L-RS + 3SC-RS </t>
  </si>
  <si>
    <t>144390 + 144392 + 144391</t>
  </si>
  <si>
    <t>ME5043120 + 630562WX7 + 632770WX4</t>
  </si>
  <si>
    <t>ECOCARDIÓGRAFO + Sonda Lineal + Sonda Matricial Sectorial</t>
  </si>
  <si>
    <t>VIVID S70 N R2 + 11L-D + M5S C-D</t>
  </si>
  <si>
    <t>144394 + 144401 + 144398</t>
  </si>
  <si>
    <t>ME5043121 + 196520WP1 + 267711YP0</t>
  </si>
  <si>
    <t>144395 + 144400 + 144399</t>
  </si>
  <si>
    <t>ME5043122 + 196512WP8 + 267712YP8</t>
  </si>
  <si>
    <t>ECOCARDIÓGRAFO + Sonda sec. elect.cardiològica 2-5 Mhz</t>
  </si>
  <si>
    <t>VIVID S70 N R2 + MS5C-D</t>
  </si>
  <si>
    <t>146076 + 146078</t>
  </si>
  <si>
    <t>ME5043155 + 285602YP9</t>
  </si>
  <si>
    <t>Sonda transesof. multiplà 3-8Mhz</t>
  </si>
  <si>
    <t>ME5043TE00</t>
  </si>
  <si>
    <t>6VT</t>
  </si>
  <si>
    <t>ME5043TE01</t>
  </si>
  <si>
    <t>SONDA ECOGRAFÍA</t>
  </si>
  <si>
    <t>ME5043TE02</t>
  </si>
  <si>
    <t xml:space="preserve">ECOCARDIÓGRAFO + Sonda Sectorial Matricial + Sonda Volumétrica Sectorial </t>
  </si>
  <si>
    <t>VIVID 7 DIMENSION 4D BT06 + M4S + 3 V</t>
  </si>
  <si>
    <t>200626 + 200726 + 200725</t>
  </si>
  <si>
    <t>ME504364 + 160934PD6</t>
  </si>
  <si>
    <t xml:space="preserve">Sonda Transesofágica </t>
  </si>
  <si>
    <t>6T</t>
  </si>
  <si>
    <t>602312</t>
  </si>
  <si>
    <t>ARCO QUIRÚRGICO + MESA ARCO</t>
  </si>
  <si>
    <t>OEC 9900 9" SC + MT</t>
  </si>
  <si>
    <t>128090 + 128089</t>
  </si>
  <si>
    <t>ME504384 + ME504385</t>
  </si>
  <si>
    <t>BRIVO OEC 850</t>
  </si>
  <si>
    <t>ME504396</t>
  </si>
  <si>
    <t xml:space="preserve">ECÓGRAFO + Sonda Convexa + Sonda Lineal + Sonda Lineal </t>
  </si>
  <si>
    <t>LOGIQ S8 BT11 + C1-5D + 9LD + L8-18I-D</t>
  </si>
  <si>
    <t>136297 + 136298 + 136299 + 136300</t>
  </si>
  <si>
    <t>ME504399 + 24476YP33 + 316861WP4 + 113999YP7</t>
  </si>
  <si>
    <t>ECÓGRAFO</t>
  </si>
  <si>
    <t>V SCAN EXTEND DUAL</t>
  </si>
  <si>
    <t>VH021551RF</t>
  </si>
  <si>
    <t>VSCAN</t>
  </si>
  <si>
    <t>VH034998AI</t>
  </si>
  <si>
    <t>Equip radioquirúrgic TV tecnolog digital</t>
  </si>
  <si>
    <t>OEC ONE CFD</t>
  </si>
  <si>
    <t>ME5043162</t>
  </si>
  <si>
    <t>UNIT RX DIGIT DOB SUSP SOSTRE A/TELEMETR + DETECTOR DIGITAL PORTÁTIL + DETECTOR DIGITAL PORTÁTIL</t>
  </si>
  <si>
    <t>DISCOVERY XR656HD + FLASHPAD HD 17X17" + FLASHPAD HD 17X17"</t>
  </si>
  <si>
    <t xml:space="preserve">158318 + 162661 + 162662 </t>
  </si>
  <si>
    <t>ME5043163 + ME5043164 + ME5043165</t>
  </si>
  <si>
    <t>ECÒGRAF DIGITAL GAMMA ALTA NIVELL 3 + SONDA ANULAR ARRAY CARDIOLOGIA 2-5MHZ</t>
  </si>
  <si>
    <t>VIVID E95 + M5SC-D</t>
  </si>
  <si>
    <t>1591106 + 159117</t>
  </si>
  <si>
    <t>ME5043167 + 385864YP4</t>
  </si>
  <si>
    <t>218741</t>
  </si>
  <si>
    <t>ECÒGRAF DIG MULTIDI NIVELL 1 ULTRALLLEUG + SONDA ANULAR ARRAY CARDIOLOGIA 2-5MHZ</t>
  </si>
  <si>
    <t>VIVID IQ PREMIUMR4 + M5SC-D</t>
  </si>
  <si>
    <t>159119 + 159120</t>
  </si>
  <si>
    <t>ME5043168 + 359169YP0</t>
  </si>
  <si>
    <t>ECÒGRAF DIGITAL MULTIDISCIPLIN. NIVELL 1 + SONDA CONVEX ELECT. ABDOM VASCUL 2-5MHZ + SONDA LINEAL ELECT. ALTA FREQ. 10-15MHZ + SONDA ANULAR ARRAY CARDIOLOGIA 2-5MHZ</t>
  </si>
  <si>
    <t>VIVID IQ + C1-5 RS + 12L-RS + M5SC-RS</t>
  </si>
  <si>
    <t>159102 + 159105 + 159104 + 159103</t>
  </si>
  <si>
    <t>ME5043169 + 958629WX8 + 964328WX9 + 359104YP7</t>
  </si>
  <si>
    <t>159519 + 162663 + 162664</t>
  </si>
  <si>
    <t>ME5043170 + ME5043171 + ME5043174</t>
  </si>
  <si>
    <t>ECÒGRAF DIGITAL MULTIDISCIPLIN. NIVELL 2 + SONDA ANULAR ARRAY CARDIOLOGIA 2-5MHZ + SONDA TRANSESOF. 3-7 MHZ</t>
  </si>
  <si>
    <t>VIVID IQ PREMIUMR4 + M5SC-RS + 6TC-RS</t>
  </si>
  <si>
    <t>159106 + 159107 + 159108</t>
  </si>
  <si>
    <t>ME5043172 + 359109YP6 + 103395</t>
  </si>
  <si>
    <t>Ecògraf portàtil</t>
  </si>
  <si>
    <t>VSCAN EXTEND DUAL</t>
  </si>
  <si>
    <t>VH265167YD</t>
  </si>
  <si>
    <t>VH265192AV</t>
  </si>
  <si>
    <t>VH2652479M</t>
  </si>
  <si>
    <t>VH265250E5</t>
  </si>
  <si>
    <t>VH265307IR</t>
  </si>
  <si>
    <t>VH265325UT</t>
  </si>
  <si>
    <t>VH265336KF</t>
  </si>
  <si>
    <t>PET-TC</t>
  </si>
  <si>
    <t>V8 DMI 6R CARDIAC</t>
  </si>
  <si>
    <t>MEX70615</t>
  </si>
  <si>
    <t>SPECT-TC</t>
  </si>
  <si>
    <t>NM/CT 870 DR ELITE</t>
  </si>
  <si>
    <t>MEX70617</t>
  </si>
  <si>
    <t>6TC-RS</t>
  </si>
  <si>
    <t>ARC QUIRÙRGIC COMPACTE TRAUMA/VASCULAR</t>
  </si>
  <si>
    <t>OEX ONE CFD</t>
  </si>
  <si>
    <t>MEX34511</t>
  </si>
  <si>
    <t xml:space="preserve">ECÒGRAF GINE/OBSTETRÍCIA  GAMA ALTA + SONDA ABDOMINAL + SONDA ENDOCAVITARIA + Sonda Convexa </t>
  </si>
  <si>
    <t>VOLUSON E8 + 4D RAB-6D + 4D RIC-D + C2-9-D</t>
  </si>
  <si>
    <t>160263 + 160281 + 160282 + 160280</t>
  </si>
  <si>
    <t>E49466 + 1056466WX4 + 280641KR2 + 404377YP4</t>
  </si>
  <si>
    <t>160264 + 160284 + 160285 + 160283</t>
  </si>
  <si>
    <t>ME5043198 + 1052742WX2 + 278336KR3 + 404381YP6</t>
  </si>
  <si>
    <t>ECÒGRAF PORTÀTIL + Sonda Lineal</t>
  </si>
  <si>
    <t>LOGIQE R8 + L4-12T-RS</t>
  </si>
  <si>
    <t>157290 + 159761</t>
  </si>
  <si>
    <t>6067656WX0- ME5043160 + 867209WX9</t>
  </si>
  <si>
    <t>ECÓGRAFO + Sonda Lineal + Sonda Matricial + Sonda Lineal</t>
  </si>
  <si>
    <t>LOGIQ S8 R4.5 + L8-18i-D + ML-D de 6 + 9L-D</t>
  </si>
  <si>
    <t>159756 + 159757 + 159758 + 159759</t>
  </si>
  <si>
    <t>ME5043161 + 249575WP2 + 250800WP0 + 252500WP4</t>
  </si>
  <si>
    <t>VH264777YI</t>
  </si>
  <si>
    <t>VH164175ZW</t>
  </si>
  <si>
    <t>VSCAN AIR</t>
  </si>
  <si>
    <t>ME5043187</t>
  </si>
  <si>
    <t>ME5043188</t>
  </si>
  <si>
    <t>ECÒGRAF QUIRÚRGIC NIVELL 2 + SONDA ANULAR ARRAY DOPPLER 2-7MHZ + SONDA CONVEX ELECT. ABDOM VASCUL 2-5MHZ + SONDA LINEAL ELECT. PARTS TOVES 5-10MHZ</t>
  </si>
  <si>
    <t>VENUE GO R3 + 3SC RS + C1-5 RS + L4-12T RS</t>
  </si>
  <si>
    <t>161130 + 161133 + 161131 + 161132</t>
  </si>
  <si>
    <t>ME5043179 + 1096557WX2 + 1102029WX4 + 1104387WX4</t>
  </si>
  <si>
    <t>ECÓGRAFO + Sonda Sectorial + Sonda lineal</t>
  </si>
  <si>
    <t>VENUE R2 + 3SC-RS + 12L-RS</t>
  </si>
  <si>
    <t>153324 + 153328 +153326</t>
  </si>
  <si>
    <t xml:space="preserve">ME5043156 + 802445WX7 + 1050599WX8 </t>
  </si>
  <si>
    <t xml:space="preserve">153325 + 153327 + 153329 </t>
  </si>
  <si>
    <t>ME5043157 + 811986WX9 + 1089288WX3</t>
  </si>
  <si>
    <t>ECÓGRAFO + Sonda lineal + Sonda ecoendoscòpica + Sonda ecoendoscòpica</t>
  </si>
  <si>
    <t>LOGIQ E10S R3 + L3-12-D + ML-VN-D + M5S C-D</t>
  </si>
  <si>
    <t>161900 + 161903 + 161902 + 161901</t>
  </si>
  <si>
    <t>ME5043189 + 1183191WX4 + 215001PD9 + 442449YP5</t>
  </si>
  <si>
    <t xml:space="preserve">ECÓGRAFO + Sonda lineal + Sonda Sectorial + Sonda Convexa </t>
  </si>
  <si>
    <t>VENUE R3 + L4-20T-RS + 3SC-RS + C1-5-RS</t>
  </si>
  <si>
    <t>161625 + 161627 + 161626 + 161628</t>
  </si>
  <si>
    <t>ME5043183 + 1119717WX5 + 1145033WX5 + 1145442WX8</t>
  </si>
  <si>
    <t>Sonda TRANSESOFÁGICA</t>
  </si>
  <si>
    <t>NT104502</t>
  </si>
  <si>
    <t>SALA DE PET/MR + SERVIDOR RED</t>
  </si>
  <si>
    <t>DISCOVERY PET/MR + ADVANTAGE WINDOWS SERVER</t>
  </si>
  <si>
    <t>ME5043181 + ME5043186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</si>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</sst>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44" fontId="0" fillId="2" borderId="1" xfId="0" applyNumberFormat="1" applyFill="1" applyBorder="1"/>
    <xf numFmtId="0" fontId="4" fillId="0" borderId="1" xfId="0" applyFont="1" applyBorder="1"/>
    <xf numFmtId="44" fontId="0" fillId="0" borderId="1" xfId="1" applyFont="1" applyFill="1" applyBorder="1" applyAlignment="1">
      <alignment horizontal="center"/>
    </xf>
    <xf numFmtId="14" fontId="5" fillId="0" borderId="3" xfId="0" applyNumberFormat="1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5" fillId="0" borderId="1" xfId="0" applyNumberFormat="1" applyFont="1" applyBorder="1"/>
    <xf numFmtId="14" fontId="0" fillId="0" borderId="1" xfId="0" applyNumberFormat="1" applyBorder="1"/>
    <xf numFmtId="44" fontId="0" fillId="0" borderId="1" xfId="0" applyNumberFormat="1" applyBorder="1"/>
    <xf numFmtId="0" fontId="7" fillId="0" borderId="1" xfId="0" applyFont="1" applyBorder="1" applyAlignment="1">
      <alignment vertical="top" wrapText="1"/>
    </xf>
    <xf numFmtId="44" fontId="8" fillId="0" borderId="1" xfId="1" applyFont="1" applyFill="1" applyBorder="1" applyAlignment="1">
      <alignment horizontal="center"/>
    </xf>
    <xf numFmtId="44" fontId="1" fillId="0" borderId="1" xfId="1" applyFont="1" applyFill="1" applyBorder="1" applyAlignment="1">
      <alignment horizontal="center"/>
    </xf>
    <xf numFmtId="44" fontId="0" fillId="0" borderId="1" xfId="1" applyFont="1" applyFill="1" applyBorder="1"/>
    <xf numFmtId="0" fontId="2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10" fillId="4" borderId="0" xfId="0" applyFont="1" applyFill="1"/>
    <xf numFmtId="0" fontId="3" fillId="4" borderId="0" xfId="0" applyFont="1" applyFill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44" fontId="0" fillId="4" borderId="1" xfId="1" applyFont="1" applyFill="1" applyBorder="1" applyProtection="1">
      <protection locked="0"/>
    </xf>
    <xf numFmtId="44" fontId="0" fillId="4" borderId="1" xfId="1" applyFont="1" applyFill="1" applyBorder="1" applyAlignment="1" applyProtection="1">
      <alignment horizontal="center"/>
      <protection locked="0"/>
    </xf>
    <xf numFmtId="44" fontId="1" fillId="4" borderId="1" xfId="1" applyFont="1" applyFill="1" applyBorder="1" applyAlignment="1" applyProtection="1">
      <alignment horizontal="center"/>
      <protection locked="0"/>
    </xf>
    <xf numFmtId="44" fontId="8" fillId="4" borderId="1" xfId="1" applyFont="1" applyFill="1" applyBorder="1" applyAlignment="1" applyProtection="1">
      <alignment horizontal="center"/>
      <protection locked="0"/>
    </xf>
    <xf numFmtId="44" fontId="0" fillId="4" borderId="1" xfId="0" applyNumberFormat="1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84"/>
  <sheetViews>
    <sheetView tabSelected="1" topLeftCell="B1" zoomScaleNormal="100" workbookViewId="0">
      <selection activeCell="D17" sqref="D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24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8" x14ac:dyDescent="0.35">
      <c r="A9" s="4"/>
      <c r="B9" s="3" t="s">
        <v>1</v>
      </c>
    </row>
    <row r="10" spans="1:12" ht="18" x14ac:dyDescent="0.35">
      <c r="A10" s="4"/>
    </row>
    <row r="11" spans="1:12" ht="18" x14ac:dyDescent="0.35">
      <c r="A11" s="25" t="s">
        <v>2</v>
      </c>
      <c r="B11" s="25"/>
      <c r="C11" s="25"/>
    </row>
    <row r="12" spans="1:12" ht="18.600000000000001" thickBot="1" x14ac:dyDescent="0.4">
      <c r="A12" s="4"/>
    </row>
    <row r="13" spans="1:12" x14ac:dyDescent="0.3">
      <c r="A13" s="30" t="s">
        <v>3</v>
      </c>
      <c r="B13" s="26"/>
      <c r="C13" s="27"/>
    </row>
    <row r="14" spans="1:12" ht="15" thickBot="1" x14ac:dyDescent="0.35">
      <c r="A14" s="31" t="s">
        <v>4</v>
      </c>
      <c r="B14" s="28"/>
      <c r="C14" s="29"/>
    </row>
    <row r="15" spans="1:12" ht="18" x14ac:dyDescent="0.35">
      <c r="A15" s="4"/>
      <c r="B15" s="3"/>
    </row>
    <row r="16" spans="1:12" ht="29.4" x14ac:dyDescent="0.35">
      <c r="A16" s="4"/>
      <c r="B16" s="22" t="s">
        <v>5</v>
      </c>
      <c r="C16" s="22" t="s">
        <v>6</v>
      </c>
      <c r="D16" s="22" t="s">
        <v>7</v>
      </c>
      <c r="E16" s="22" t="s">
        <v>8</v>
      </c>
      <c r="F16" s="22" t="s">
        <v>9</v>
      </c>
      <c r="G16" s="21" t="s">
        <v>10</v>
      </c>
      <c r="H16" s="21" t="s">
        <v>11</v>
      </c>
      <c r="I16" s="21" t="s">
        <v>12</v>
      </c>
      <c r="J16" s="21" t="s">
        <v>13</v>
      </c>
      <c r="K16" s="21" t="s">
        <v>14</v>
      </c>
      <c r="L16" s="21" t="s">
        <v>15</v>
      </c>
    </row>
    <row r="17" spans="1:12" ht="26.4" x14ac:dyDescent="0.35">
      <c r="A17" s="4"/>
      <c r="B17" s="12" t="s">
        <v>16</v>
      </c>
      <c r="C17" s="12" t="s">
        <v>17</v>
      </c>
      <c r="D17" s="12" t="s">
        <v>18</v>
      </c>
      <c r="E17" s="12" t="s">
        <v>19</v>
      </c>
      <c r="F17" s="15">
        <v>45658</v>
      </c>
      <c r="G17" s="20">
        <v>4220.2944967269896</v>
      </c>
      <c r="H17" s="32"/>
      <c r="I17" s="20">
        <v>4220.2944967269896</v>
      </c>
      <c r="J17" s="32"/>
      <c r="K17" s="20">
        <v>4220.2944967269896</v>
      </c>
      <c r="L17" s="32"/>
    </row>
    <row r="18" spans="1:12" ht="18" x14ac:dyDescent="0.35">
      <c r="A18" s="4"/>
      <c r="B18" s="12" t="s">
        <v>20</v>
      </c>
      <c r="C18" s="12" t="s">
        <v>21</v>
      </c>
      <c r="D18" s="12">
        <v>136880</v>
      </c>
      <c r="E18" s="12" t="s">
        <v>22</v>
      </c>
      <c r="F18" s="15">
        <v>45658</v>
      </c>
      <c r="G18" s="9">
        <v>7606.6133388519283</v>
      </c>
      <c r="H18" s="33"/>
      <c r="I18" s="9">
        <v>7606.6133388519283</v>
      </c>
      <c r="J18" s="33"/>
      <c r="K18" s="9">
        <v>7606.6133388519283</v>
      </c>
      <c r="L18" s="33"/>
    </row>
    <row r="19" spans="1:12" ht="18" x14ac:dyDescent="0.35">
      <c r="A19" s="4"/>
      <c r="B19" s="12" t="s">
        <v>20</v>
      </c>
      <c r="C19" s="12" t="s">
        <v>21</v>
      </c>
      <c r="D19" s="12">
        <v>137117</v>
      </c>
      <c r="E19" s="12" t="s">
        <v>23</v>
      </c>
      <c r="F19" s="15">
        <v>45658</v>
      </c>
      <c r="G19" s="9">
        <v>7606.6133388519283</v>
      </c>
      <c r="H19" s="33"/>
      <c r="I19" s="9">
        <v>7606.6133388519283</v>
      </c>
      <c r="J19" s="33"/>
      <c r="K19" s="9">
        <v>7606.6133388519283</v>
      </c>
      <c r="L19" s="33"/>
    </row>
    <row r="20" spans="1:12" ht="39.6" x14ac:dyDescent="0.35">
      <c r="A20" s="4"/>
      <c r="B20" s="12" t="s">
        <v>24</v>
      </c>
      <c r="C20" s="12" t="s">
        <v>25</v>
      </c>
      <c r="D20" s="12" t="s">
        <v>26</v>
      </c>
      <c r="E20" s="12" t="s">
        <v>27</v>
      </c>
      <c r="F20" s="15">
        <v>45658</v>
      </c>
      <c r="G20" s="9">
        <v>7494.2001920700077</v>
      </c>
      <c r="H20" s="33"/>
      <c r="I20" s="9">
        <v>7494.2001920700077</v>
      </c>
      <c r="J20" s="33"/>
      <c r="K20" s="9">
        <v>7494.2001920700077</v>
      </c>
      <c r="L20" s="33"/>
    </row>
    <row r="21" spans="1:12" ht="26.4" x14ac:dyDescent="0.35">
      <c r="A21" s="4"/>
      <c r="B21" s="12" t="s">
        <v>28</v>
      </c>
      <c r="C21" s="12" t="s">
        <v>29</v>
      </c>
      <c r="D21" s="12" t="s">
        <v>30</v>
      </c>
      <c r="E21" s="12" t="s">
        <v>31</v>
      </c>
      <c r="F21" s="15">
        <v>45658</v>
      </c>
      <c r="G21" s="9">
        <f>14988.40038414-G22</f>
        <v>10894.850384140002</v>
      </c>
      <c r="H21" s="33"/>
      <c r="I21" s="9">
        <f>14988.40038414-I22</f>
        <v>10894.850384140002</v>
      </c>
      <c r="J21" s="33"/>
      <c r="K21" s="9">
        <f>14988.40038414-K22</f>
        <v>10894.850384140002</v>
      </c>
      <c r="L21" s="33"/>
    </row>
    <row r="22" spans="1:12" ht="18" x14ac:dyDescent="0.35">
      <c r="A22" s="4"/>
      <c r="B22" s="12" t="s">
        <v>32</v>
      </c>
      <c r="C22" s="12" t="s">
        <v>33</v>
      </c>
      <c r="D22" s="12">
        <v>150542</v>
      </c>
      <c r="E22" s="12" t="s">
        <v>34</v>
      </c>
      <c r="F22" s="15">
        <v>45658</v>
      </c>
      <c r="G22" s="9">
        <v>4093.55</v>
      </c>
      <c r="H22" s="33"/>
      <c r="I22" s="9">
        <v>4093.55</v>
      </c>
      <c r="J22" s="33"/>
      <c r="K22" s="9">
        <v>4093.55</v>
      </c>
      <c r="L22" s="33"/>
    </row>
    <row r="23" spans="1:12" ht="18" x14ac:dyDescent="0.35">
      <c r="A23" s="4"/>
      <c r="B23" s="12" t="s">
        <v>20</v>
      </c>
      <c r="C23" s="12" t="s">
        <v>21</v>
      </c>
      <c r="D23" s="12">
        <v>139755</v>
      </c>
      <c r="E23" s="12" t="s">
        <v>35</v>
      </c>
      <c r="F23" s="15">
        <v>45658</v>
      </c>
      <c r="G23" s="9">
        <v>5888.3000454902603</v>
      </c>
      <c r="H23" s="33"/>
      <c r="I23" s="9">
        <v>5888.3000454902603</v>
      </c>
      <c r="J23" s="33"/>
      <c r="K23" s="9">
        <v>5888.3000454902603</v>
      </c>
      <c r="L23" s="33"/>
    </row>
    <row r="24" spans="1:12" ht="39.6" x14ac:dyDescent="0.35">
      <c r="A24" s="4"/>
      <c r="B24" s="12" t="s">
        <v>36</v>
      </c>
      <c r="C24" s="12" t="s">
        <v>37</v>
      </c>
      <c r="D24" s="12" t="s">
        <v>38</v>
      </c>
      <c r="E24" s="12" t="s">
        <v>39</v>
      </c>
      <c r="F24" s="15">
        <v>45658</v>
      </c>
      <c r="G24" s="9">
        <v>5627.0734730720496</v>
      </c>
      <c r="H24" s="33"/>
      <c r="I24" s="9">
        <v>5627.0734730720496</v>
      </c>
      <c r="J24" s="33"/>
      <c r="K24" s="9">
        <v>5627.0734730720496</v>
      </c>
      <c r="L24" s="33"/>
    </row>
    <row r="25" spans="1:12" ht="18" x14ac:dyDescent="0.35">
      <c r="A25" s="4"/>
      <c r="B25" s="12" t="s">
        <v>20</v>
      </c>
      <c r="C25" s="12" t="s">
        <v>21</v>
      </c>
      <c r="D25" s="12">
        <v>141548</v>
      </c>
      <c r="E25" s="12" t="s">
        <v>40</v>
      </c>
      <c r="F25" s="15">
        <v>45658</v>
      </c>
      <c r="G25" s="9">
        <v>5888.3000454902603</v>
      </c>
      <c r="H25" s="33"/>
      <c r="I25" s="9">
        <v>5888.3000454902603</v>
      </c>
      <c r="J25" s="33"/>
      <c r="K25" s="9">
        <v>5888.3000454902603</v>
      </c>
      <c r="L25" s="33"/>
    </row>
    <row r="26" spans="1:12" ht="39.6" x14ac:dyDescent="0.35">
      <c r="A26" s="4"/>
      <c r="B26" s="12" t="s">
        <v>41</v>
      </c>
      <c r="C26" s="12" t="s">
        <v>42</v>
      </c>
      <c r="D26" s="12" t="s">
        <v>43</v>
      </c>
      <c r="E26" s="12" t="s">
        <v>44</v>
      </c>
      <c r="F26" s="15">
        <v>45658</v>
      </c>
      <c r="G26" s="9">
        <v>11702.198912811302</v>
      </c>
      <c r="H26" s="33"/>
      <c r="I26" s="9">
        <v>11702.198912811302</v>
      </c>
      <c r="J26" s="33"/>
      <c r="K26" s="9">
        <v>11702.198912811302</v>
      </c>
      <c r="L26" s="33"/>
    </row>
    <row r="27" spans="1:12" ht="26.4" x14ac:dyDescent="0.35">
      <c r="A27" s="4"/>
      <c r="B27" s="12" t="s">
        <v>41</v>
      </c>
      <c r="C27" s="12" t="s">
        <v>45</v>
      </c>
      <c r="D27" s="12" t="s">
        <v>46</v>
      </c>
      <c r="E27" s="12" t="s">
        <v>47</v>
      </c>
      <c r="F27" s="15">
        <v>45658</v>
      </c>
      <c r="G27" s="9">
        <v>8631.400072860717</v>
      </c>
      <c r="H27" s="33"/>
      <c r="I27" s="9">
        <v>8631.400072860717</v>
      </c>
      <c r="J27" s="33"/>
      <c r="K27" s="9">
        <v>8631.400072860717</v>
      </c>
      <c r="L27" s="33"/>
    </row>
    <row r="28" spans="1:12" ht="26.4" x14ac:dyDescent="0.35">
      <c r="A28" s="4"/>
      <c r="B28" s="12" t="s">
        <v>48</v>
      </c>
      <c r="C28" s="12" t="s">
        <v>49</v>
      </c>
      <c r="D28" s="12" t="s">
        <v>50</v>
      </c>
      <c r="E28" s="12" t="s">
        <v>51</v>
      </c>
      <c r="F28" s="15">
        <v>45658</v>
      </c>
      <c r="G28" s="9">
        <v>5366.8010741233784</v>
      </c>
      <c r="H28" s="33"/>
      <c r="I28" s="9">
        <v>5366.8010741233784</v>
      </c>
      <c r="J28" s="33"/>
      <c r="K28" s="9">
        <v>5366.8010741233784</v>
      </c>
      <c r="L28" s="33"/>
    </row>
    <row r="29" spans="1:12" ht="18" x14ac:dyDescent="0.35">
      <c r="A29" s="4"/>
      <c r="B29" s="12" t="s">
        <v>20</v>
      </c>
      <c r="C29" s="12" t="s">
        <v>21</v>
      </c>
      <c r="D29" s="12">
        <v>142412</v>
      </c>
      <c r="E29" s="12" t="s">
        <v>52</v>
      </c>
      <c r="F29" s="15">
        <v>45658</v>
      </c>
      <c r="G29" s="9">
        <v>4830.3456365585371</v>
      </c>
      <c r="H29" s="33"/>
      <c r="I29" s="9">
        <v>4830.3456365585371</v>
      </c>
      <c r="J29" s="33"/>
      <c r="K29" s="9">
        <v>4830.3456365585371</v>
      </c>
      <c r="L29" s="33"/>
    </row>
    <row r="30" spans="1:12" ht="26.4" x14ac:dyDescent="0.35">
      <c r="A30" s="4"/>
      <c r="B30" s="12" t="s">
        <v>53</v>
      </c>
      <c r="C30" s="12" t="s">
        <v>54</v>
      </c>
      <c r="D30" s="12" t="s">
        <v>55</v>
      </c>
      <c r="E30" s="12" t="s">
        <v>56</v>
      </c>
      <c r="F30" s="15">
        <v>45658</v>
      </c>
      <c r="G30" s="9">
        <v>6636.4476858139014</v>
      </c>
      <c r="H30" s="33"/>
      <c r="I30" s="9">
        <v>6636.4476858139014</v>
      </c>
      <c r="J30" s="33"/>
      <c r="K30" s="9">
        <v>6636.4476858139014</v>
      </c>
      <c r="L30" s="33"/>
    </row>
    <row r="31" spans="1:12" ht="39.6" x14ac:dyDescent="0.35">
      <c r="A31" s="4"/>
      <c r="B31" s="12" t="s">
        <v>57</v>
      </c>
      <c r="C31" s="12" t="s">
        <v>58</v>
      </c>
      <c r="D31" s="12" t="s">
        <v>59</v>
      </c>
      <c r="E31" s="12" t="s">
        <v>60</v>
      </c>
      <c r="F31" s="15">
        <v>45658</v>
      </c>
      <c r="G31" s="9">
        <v>5170.9874100685165</v>
      </c>
      <c r="H31" s="33"/>
      <c r="I31" s="9">
        <v>5170.9874100685165</v>
      </c>
      <c r="J31" s="33"/>
      <c r="K31" s="9">
        <v>5170.9874100685165</v>
      </c>
      <c r="L31" s="33"/>
    </row>
    <row r="32" spans="1:12" ht="39.6" x14ac:dyDescent="0.35">
      <c r="A32" s="4"/>
      <c r="B32" s="12" t="s">
        <v>61</v>
      </c>
      <c r="C32" s="12" t="s">
        <v>62</v>
      </c>
      <c r="D32" s="12" t="s">
        <v>63</v>
      </c>
      <c r="E32" s="12" t="s">
        <v>64</v>
      </c>
      <c r="F32" s="15">
        <v>45658</v>
      </c>
      <c r="G32" s="9">
        <v>6121.7013550758329</v>
      </c>
      <c r="H32" s="33"/>
      <c r="I32" s="9">
        <v>6121.7013550758329</v>
      </c>
      <c r="J32" s="33"/>
      <c r="K32" s="9">
        <v>6121.7013550758329</v>
      </c>
      <c r="L32" s="33"/>
    </row>
    <row r="33" spans="1:12" ht="39.6" x14ac:dyDescent="0.35">
      <c r="A33" s="4"/>
      <c r="B33" s="12" t="s">
        <v>61</v>
      </c>
      <c r="C33" s="12" t="s">
        <v>62</v>
      </c>
      <c r="D33" s="12" t="s">
        <v>65</v>
      </c>
      <c r="E33" s="12" t="s">
        <v>66</v>
      </c>
      <c r="F33" s="15">
        <v>45658</v>
      </c>
      <c r="G33" s="9">
        <v>6121.7013550758329</v>
      </c>
      <c r="H33" s="33"/>
      <c r="I33" s="9">
        <v>6121.7013550758329</v>
      </c>
      <c r="J33" s="33"/>
      <c r="K33" s="9">
        <v>6121.7013550758329</v>
      </c>
      <c r="L33" s="33"/>
    </row>
    <row r="34" spans="1:12" ht="26.4" x14ac:dyDescent="0.35">
      <c r="A34" s="4"/>
      <c r="B34" s="12" t="s">
        <v>67</v>
      </c>
      <c r="C34" s="12" t="s">
        <v>68</v>
      </c>
      <c r="D34" s="12" t="s">
        <v>69</v>
      </c>
      <c r="E34" s="12" t="s">
        <v>70</v>
      </c>
      <c r="F34" s="15">
        <v>45658</v>
      </c>
      <c r="G34" s="9">
        <v>4809.2519826889011</v>
      </c>
      <c r="H34" s="33"/>
      <c r="I34" s="9">
        <v>4809.2519826889011</v>
      </c>
      <c r="J34" s="33"/>
      <c r="K34" s="9">
        <v>4809.2519826889011</v>
      </c>
      <c r="L34" s="33"/>
    </row>
    <row r="35" spans="1:12" ht="18" x14ac:dyDescent="0.35">
      <c r="A35" s="4"/>
      <c r="B35" s="12" t="s">
        <v>71</v>
      </c>
      <c r="C35" s="12" t="s">
        <v>33</v>
      </c>
      <c r="D35" s="12">
        <v>158789</v>
      </c>
      <c r="E35" s="12" t="s">
        <v>72</v>
      </c>
      <c r="F35" s="15">
        <v>45658</v>
      </c>
      <c r="G35" s="9">
        <v>4093.5502990722698</v>
      </c>
      <c r="H35" s="33"/>
      <c r="I35" s="9">
        <v>4093.5502990722698</v>
      </c>
      <c r="J35" s="33"/>
      <c r="K35" s="9">
        <v>4093.5502990722698</v>
      </c>
      <c r="L35" s="33"/>
    </row>
    <row r="36" spans="1:12" ht="18" x14ac:dyDescent="0.35">
      <c r="A36" s="4"/>
      <c r="B36" s="12" t="s">
        <v>71</v>
      </c>
      <c r="C36" s="12" t="s">
        <v>73</v>
      </c>
      <c r="D36" s="12">
        <v>144397</v>
      </c>
      <c r="E36" s="12" t="s">
        <v>74</v>
      </c>
      <c r="F36" s="15">
        <v>45658</v>
      </c>
      <c r="G36" s="9">
        <v>4093.5502990722698</v>
      </c>
      <c r="H36" s="33"/>
      <c r="I36" s="9">
        <v>4093.5502990722698</v>
      </c>
      <c r="J36" s="33"/>
      <c r="K36" s="9">
        <v>4093.5502990722698</v>
      </c>
      <c r="L36" s="33"/>
    </row>
    <row r="37" spans="1:12" ht="18" x14ac:dyDescent="0.35">
      <c r="A37" s="4"/>
      <c r="B37" s="12" t="s">
        <v>75</v>
      </c>
      <c r="C37" s="12" t="s">
        <v>33</v>
      </c>
      <c r="D37" s="12">
        <v>158791</v>
      </c>
      <c r="E37" s="12" t="s">
        <v>76</v>
      </c>
      <c r="F37" s="15">
        <v>45658</v>
      </c>
      <c r="G37" s="9">
        <v>4093.5502990722698</v>
      </c>
      <c r="H37" s="33"/>
      <c r="I37" s="9">
        <v>4093.5502990722698</v>
      </c>
      <c r="J37" s="33"/>
      <c r="K37" s="9">
        <v>4093.5502990722698</v>
      </c>
      <c r="L37" s="33"/>
    </row>
    <row r="38" spans="1:12" ht="26.4" x14ac:dyDescent="0.35">
      <c r="A38" s="4"/>
      <c r="B38" s="12" t="s">
        <v>77</v>
      </c>
      <c r="C38" s="12" t="s">
        <v>78</v>
      </c>
      <c r="D38" s="12" t="s">
        <v>79</v>
      </c>
      <c r="E38" s="12" t="s">
        <v>80</v>
      </c>
      <c r="F38" s="15">
        <v>45658</v>
      </c>
      <c r="G38" s="9">
        <f>15070.6452667237-G39</f>
        <v>11965.905266723701</v>
      </c>
      <c r="H38" s="33"/>
      <c r="I38" s="9">
        <f>15070.6452667237-I39</f>
        <v>11965.905266723701</v>
      </c>
      <c r="J38" s="33"/>
      <c r="K38" s="9">
        <f>15070.6452667237-K39</f>
        <v>11965.905266723701</v>
      </c>
      <c r="L38" s="33"/>
    </row>
    <row r="39" spans="1:12" ht="18" x14ac:dyDescent="0.35">
      <c r="A39" s="4"/>
      <c r="B39" s="12" t="s">
        <v>81</v>
      </c>
      <c r="C39" s="12" t="s">
        <v>82</v>
      </c>
      <c r="D39" s="12">
        <v>200724</v>
      </c>
      <c r="E39" s="12" t="s">
        <v>83</v>
      </c>
      <c r="F39" s="15">
        <v>45658</v>
      </c>
      <c r="G39" s="19">
        <v>3104.74</v>
      </c>
      <c r="H39" s="34"/>
      <c r="I39" s="19">
        <v>3104.74</v>
      </c>
      <c r="J39" s="34"/>
      <c r="K39" s="19">
        <v>3104.74</v>
      </c>
      <c r="L39" s="34"/>
    </row>
    <row r="40" spans="1:12" ht="26.4" x14ac:dyDescent="0.35">
      <c r="A40" s="4"/>
      <c r="B40" s="12" t="s">
        <v>84</v>
      </c>
      <c r="C40" s="12" t="s">
        <v>85</v>
      </c>
      <c r="D40" s="12" t="s">
        <v>86</v>
      </c>
      <c r="E40" s="12" t="s">
        <v>87</v>
      </c>
      <c r="F40" s="15">
        <v>45658</v>
      </c>
      <c r="G40" s="9">
        <v>11192.592794990487</v>
      </c>
      <c r="H40" s="33"/>
      <c r="I40" s="9">
        <v>11192.592794990487</v>
      </c>
      <c r="J40" s="33"/>
      <c r="K40" s="9">
        <v>11192.592794990487</v>
      </c>
      <c r="L40" s="33"/>
    </row>
    <row r="41" spans="1:12" ht="18" x14ac:dyDescent="0.35">
      <c r="A41" s="4"/>
      <c r="B41" s="12" t="s">
        <v>20</v>
      </c>
      <c r="C41" s="12" t="s">
        <v>88</v>
      </c>
      <c r="D41" s="12">
        <v>135604</v>
      </c>
      <c r="E41" s="12" t="s">
        <v>89</v>
      </c>
      <c r="F41" s="15">
        <v>45658</v>
      </c>
      <c r="G41" s="9">
        <v>7606.6133388519283</v>
      </c>
      <c r="H41" s="33"/>
      <c r="I41" s="9">
        <v>7606.6133388519283</v>
      </c>
      <c r="J41" s="33"/>
      <c r="K41" s="9">
        <v>7606.6133388519283</v>
      </c>
      <c r="L41" s="33"/>
    </row>
    <row r="42" spans="1:12" ht="52.8" x14ac:dyDescent="0.35">
      <c r="A42" s="4"/>
      <c r="B42" s="12" t="s">
        <v>90</v>
      </c>
      <c r="C42" s="12" t="s">
        <v>91</v>
      </c>
      <c r="D42" s="12" t="s">
        <v>92</v>
      </c>
      <c r="E42" s="12" t="s">
        <v>93</v>
      </c>
      <c r="F42" s="15">
        <v>45658</v>
      </c>
      <c r="G42" s="9">
        <v>6534.7304325103805</v>
      </c>
      <c r="H42" s="33"/>
      <c r="I42" s="9">
        <v>6534.7304325103805</v>
      </c>
      <c r="J42" s="33"/>
      <c r="K42" s="9">
        <v>6534.7304325103805</v>
      </c>
      <c r="L42" s="33"/>
    </row>
    <row r="43" spans="1:12" ht="18" x14ac:dyDescent="0.35">
      <c r="A43" s="4"/>
      <c r="B43" s="12" t="s">
        <v>94</v>
      </c>
      <c r="C43" s="12" t="s">
        <v>95</v>
      </c>
      <c r="D43" s="12">
        <v>141196</v>
      </c>
      <c r="E43" s="12" t="s">
        <v>96</v>
      </c>
      <c r="F43" s="15">
        <v>45658</v>
      </c>
      <c r="G43" s="9">
        <v>795.00001137256618</v>
      </c>
      <c r="H43" s="33"/>
      <c r="I43" s="9">
        <v>795.00001137256618</v>
      </c>
      <c r="J43" s="33"/>
      <c r="K43" s="9">
        <v>795.00001137256618</v>
      </c>
      <c r="L43" s="33"/>
    </row>
    <row r="44" spans="1:12" ht="18" x14ac:dyDescent="0.35">
      <c r="A44" s="4"/>
      <c r="B44" s="12" t="s">
        <v>94</v>
      </c>
      <c r="C44" s="12" t="s">
        <v>97</v>
      </c>
      <c r="D44" s="12">
        <v>141195</v>
      </c>
      <c r="E44" s="12" t="s">
        <v>98</v>
      </c>
      <c r="F44" s="15">
        <v>45658</v>
      </c>
      <c r="G44" s="9">
        <v>536.25402246713679</v>
      </c>
      <c r="H44" s="33"/>
      <c r="I44" s="9">
        <v>536.25402246713679</v>
      </c>
      <c r="J44" s="33"/>
      <c r="K44" s="9">
        <v>536.25402246713679</v>
      </c>
      <c r="L44" s="33"/>
    </row>
    <row r="45" spans="1:12" ht="18" x14ac:dyDescent="0.35">
      <c r="A45" s="4"/>
      <c r="B45" s="12" t="s">
        <v>99</v>
      </c>
      <c r="C45" s="12" t="s">
        <v>100</v>
      </c>
      <c r="D45" s="12">
        <v>158907</v>
      </c>
      <c r="E45" s="12" t="s">
        <v>101</v>
      </c>
      <c r="F45" s="15">
        <v>45658</v>
      </c>
      <c r="G45" s="9">
        <v>9262.2799413681041</v>
      </c>
      <c r="H45" s="33"/>
      <c r="I45" s="9">
        <v>9262.2799413681041</v>
      </c>
      <c r="J45" s="33"/>
      <c r="K45" s="9">
        <v>9262.2799413681041</v>
      </c>
      <c r="L45" s="33"/>
    </row>
    <row r="46" spans="1:12" ht="52.8" x14ac:dyDescent="0.35">
      <c r="A46" s="4"/>
      <c r="B46" s="12" t="s">
        <v>102</v>
      </c>
      <c r="C46" s="12" t="s">
        <v>103</v>
      </c>
      <c r="D46" s="12" t="s">
        <v>104</v>
      </c>
      <c r="E46" s="12" t="s">
        <v>105</v>
      </c>
      <c r="F46" s="15">
        <v>45658</v>
      </c>
      <c r="G46" s="9">
        <v>37399.57894736842</v>
      </c>
      <c r="H46" s="33"/>
      <c r="I46" s="9">
        <v>37399.57894736842</v>
      </c>
      <c r="J46" s="33"/>
      <c r="K46" s="9">
        <v>37399.57894736842</v>
      </c>
      <c r="L46" s="33"/>
    </row>
    <row r="47" spans="1:12" ht="39.6" x14ac:dyDescent="0.35">
      <c r="A47" s="4"/>
      <c r="B47" s="12" t="s">
        <v>106</v>
      </c>
      <c r="C47" s="12" t="s">
        <v>107</v>
      </c>
      <c r="D47" s="12" t="s">
        <v>108</v>
      </c>
      <c r="E47" s="12" t="s">
        <v>109</v>
      </c>
      <c r="F47" s="15">
        <v>45658</v>
      </c>
      <c r="G47" s="18">
        <f>12873.6995956421-G48</f>
        <v>8780.1495956420986</v>
      </c>
      <c r="H47" s="35"/>
      <c r="I47" s="18">
        <f>12873.6995956421-I48</f>
        <v>8780.1495956420986</v>
      </c>
      <c r="J47" s="35"/>
      <c r="K47" s="18">
        <f>12873.6995956421-K48</f>
        <v>8780.1495956420986</v>
      </c>
      <c r="L47" s="35"/>
    </row>
    <row r="48" spans="1:12" ht="18" x14ac:dyDescent="0.35">
      <c r="A48" s="4"/>
      <c r="B48" s="12" t="s">
        <v>32</v>
      </c>
      <c r="C48" s="12" t="s">
        <v>33</v>
      </c>
      <c r="D48" s="12">
        <v>159118</v>
      </c>
      <c r="E48" s="12" t="s">
        <v>110</v>
      </c>
      <c r="F48" s="15">
        <v>45658</v>
      </c>
      <c r="G48" s="18">
        <v>4093.55</v>
      </c>
      <c r="H48" s="35"/>
      <c r="I48" s="18">
        <v>4093.55</v>
      </c>
      <c r="J48" s="35"/>
      <c r="K48" s="18">
        <v>4093.55</v>
      </c>
      <c r="L48" s="35"/>
    </row>
    <row r="49" spans="1:12" ht="39.6" x14ac:dyDescent="0.35">
      <c r="A49" s="4"/>
      <c r="B49" s="12" t="s">
        <v>111</v>
      </c>
      <c r="C49" s="12" t="s">
        <v>112</v>
      </c>
      <c r="D49" s="12" t="s">
        <v>113</v>
      </c>
      <c r="E49" s="12" t="s">
        <v>114</v>
      </c>
      <c r="F49" s="15">
        <v>45658</v>
      </c>
      <c r="G49" s="9">
        <v>5374.2001617431633</v>
      </c>
      <c r="H49" s="33"/>
      <c r="I49" s="9">
        <v>5374.2001617431633</v>
      </c>
      <c r="J49" s="33"/>
      <c r="K49" s="9">
        <v>5374.2001617431633</v>
      </c>
      <c r="L49" s="33"/>
    </row>
    <row r="50" spans="1:12" ht="79.2" x14ac:dyDescent="0.35">
      <c r="A50" s="4"/>
      <c r="B50" s="12" t="s">
        <v>115</v>
      </c>
      <c r="C50" s="12" t="s">
        <v>116</v>
      </c>
      <c r="D50" s="12" t="s">
        <v>117</v>
      </c>
      <c r="E50" s="12" t="s">
        <v>118</v>
      </c>
      <c r="F50" s="15">
        <v>45658</v>
      </c>
      <c r="G50" s="9">
        <v>5946.5998230934101</v>
      </c>
      <c r="H50" s="33"/>
      <c r="I50" s="9">
        <v>5946.5998230934101</v>
      </c>
      <c r="J50" s="33"/>
      <c r="K50" s="9">
        <v>5946.5998230934101</v>
      </c>
      <c r="L50" s="33"/>
    </row>
    <row r="51" spans="1:12" ht="52.8" x14ac:dyDescent="0.35">
      <c r="A51" s="4"/>
      <c r="B51" s="12" t="s">
        <v>102</v>
      </c>
      <c r="C51" s="12" t="s">
        <v>103</v>
      </c>
      <c r="D51" s="12" t="s">
        <v>119</v>
      </c>
      <c r="E51" s="12" t="s">
        <v>120</v>
      </c>
      <c r="F51" s="15">
        <v>45658</v>
      </c>
      <c r="G51" s="9">
        <v>37399.57894736842</v>
      </c>
      <c r="H51" s="33"/>
      <c r="I51" s="9">
        <v>37399.57894736842</v>
      </c>
      <c r="J51" s="33"/>
      <c r="K51" s="9">
        <v>37399.57894736842</v>
      </c>
      <c r="L51" s="33"/>
    </row>
    <row r="52" spans="1:12" ht="52.8" x14ac:dyDescent="0.35">
      <c r="A52" s="4"/>
      <c r="B52" s="12" t="s">
        <v>121</v>
      </c>
      <c r="C52" s="12" t="s">
        <v>122</v>
      </c>
      <c r="D52" s="12" t="s">
        <v>123</v>
      </c>
      <c r="E52" s="12" t="s">
        <v>124</v>
      </c>
      <c r="F52" s="15">
        <v>45658</v>
      </c>
      <c r="G52" s="9">
        <v>8902.0499999999993</v>
      </c>
      <c r="H52" s="33"/>
      <c r="I52" s="9">
        <v>8902.0499999999993</v>
      </c>
      <c r="J52" s="33"/>
      <c r="K52" s="9">
        <v>8902.0499999999993</v>
      </c>
      <c r="L52" s="33"/>
    </row>
    <row r="53" spans="1:12" ht="18" x14ac:dyDescent="0.35">
      <c r="A53" s="4"/>
      <c r="B53" s="12" t="s">
        <v>125</v>
      </c>
      <c r="C53" s="17" t="s">
        <v>126</v>
      </c>
      <c r="D53" s="12">
        <v>159112</v>
      </c>
      <c r="E53" s="12" t="s">
        <v>127</v>
      </c>
      <c r="F53" s="15">
        <v>45658</v>
      </c>
      <c r="G53" s="9">
        <v>795.00001137256618</v>
      </c>
      <c r="H53" s="33"/>
      <c r="I53" s="9">
        <v>795.00001137256618</v>
      </c>
      <c r="J53" s="33"/>
      <c r="K53" s="9">
        <v>795.00001137256618</v>
      </c>
      <c r="L53" s="33"/>
    </row>
    <row r="54" spans="1:12" ht="18" x14ac:dyDescent="0.35">
      <c r="A54" s="4"/>
      <c r="B54" s="12" t="s">
        <v>125</v>
      </c>
      <c r="C54" s="17" t="s">
        <v>126</v>
      </c>
      <c r="D54" s="12">
        <v>159113</v>
      </c>
      <c r="E54" s="12" t="s">
        <v>128</v>
      </c>
      <c r="F54" s="15">
        <v>45658</v>
      </c>
      <c r="G54" s="9">
        <v>795.00001137256618</v>
      </c>
      <c r="H54" s="33"/>
      <c r="I54" s="9">
        <v>795.00001137256618</v>
      </c>
      <c r="J54" s="33"/>
      <c r="K54" s="9">
        <v>795.00001137256618</v>
      </c>
      <c r="L54" s="33"/>
    </row>
    <row r="55" spans="1:12" ht="18" x14ac:dyDescent="0.35">
      <c r="A55" s="4"/>
      <c r="B55" s="12" t="s">
        <v>125</v>
      </c>
      <c r="C55" s="17" t="s">
        <v>126</v>
      </c>
      <c r="D55" s="12">
        <v>159114</v>
      </c>
      <c r="E55" s="12" t="s">
        <v>129</v>
      </c>
      <c r="F55" s="15">
        <v>45658</v>
      </c>
      <c r="G55" s="9">
        <v>795.00001137256618</v>
      </c>
      <c r="H55" s="33"/>
      <c r="I55" s="9">
        <v>795.00001137256618</v>
      </c>
      <c r="J55" s="33"/>
      <c r="K55" s="9">
        <v>795.00001137256618</v>
      </c>
      <c r="L55" s="33"/>
    </row>
    <row r="56" spans="1:12" ht="18" x14ac:dyDescent="0.35">
      <c r="A56" s="4"/>
      <c r="B56" s="12" t="s">
        <v>125</v>
      </c>
      <c r="C56" s="17" t="s">
        <v>126</v>
      </c>
      <c r="D56" s="12">
        <v>159115</v>
      </c>
      <c r="E56" s="12" t="s">
        <v>130</v>
      </c>
      <c r="F56" s="15">
        <v>45658</v>
      </c>
      <c r="G56" s="9">
        <v>795.00001137256618</v>
      </c>
      <c r="H56" s="33"/>
      <c r="I56" s="9">
        <v>795.00001137256618</v>
      </c>
      <c r="J56" s="33"/>
      <c r="K56" s="9">
        <v>795.00001137256618</v>
      </c>
      <c r="L56" s="33"/>
    </row>
    <row r="57" spans="1:12" ht="18" x14ac:dyDescent="0.35">
      <c r="A57" s="4"/>
      <c r="B57" s="12" t="s">
        <v>125</v>
      </c>
      <c r="C57" s="17" t="s">
        <v>126</v>
      </c>
      <c r="D57" s="12">
        <v>159109</v>
      </c>
      <c r="E57" s="12" t="s">
        <v>131</v>
      </c>
      <c r="F57" s="15">
        <v>45658</v>
      </c>
      <c r="G57" s="9">
        <v>795.00001137256618</v>
      </c>
      <c r="H57" s="33"/>
      <c r="I57" s="9">
        <v>795.00001137256618</v>
      </c>
      <c r="J57" s="33"/>
      <c r="K57" s="9">
        <v>795.00001137256618</v>
      </c>
      <c r="L57" s="33"/>
    </row>
    <row r="58" spans="1:12" ht="18" x14ac:dyDescent="0.35">
      <c r="A58" s="4"/>
      <c r="B58" s="12" t="s">
        <v>125</v>
      </c>
      <c r="C58" s="17" t="s">
        <v>126</v>
      </c>
      <c r="D58" s="12">
        <v>159110</v>
      </c>
      <c r="E58" s="12" t="s">
        <v>132</v>
      </c>
      <c r="F58" s="15">
        <v>45658</v>
      </c>
      <c r="G58" s="9">
        <v>795.00001137256618</v>
      </c>
      <c r="H58" s="33"/>
      <c r="I58" s="9">
        <v>795.00001137256618</v>
      </c>
      <c r="J58" s="33"/>
      <c r="K58" s="9">
        <v>795.00001137256618</v>
      </c>
      <c r="L58" s="33"/>
    </row>
    <row r="59" spans="1:12" ht="18" x14ac:dyDescent="0.35">
      <c r="A59" s="4"/>
      <c r="B59" s="12" t="s">
        <v>125</v>
      </c>
      <c r="C59" s="17" t="s">
        <v>126</v>
      </c>
      <c r="D59" s="12">
        <v>159111</v>
      </c>
      <c r="E59" s="12" t="s">
        <v>133</v>
      </c>
      <c r="F59" s="15">
        <v>45658</v>
      </c>
      <c r="G59" s="9">
        <v>795.00001137256618</v>
      </c>
      <c r="H59" s="33"/>
      <c r="I59" s="9">
        <v>795.00001137256618</v>
      </c>
      <c r="J59" s="33"/>
      <c r="K59" s="9">
        <v>795.00001137256618</v>
      </c>
      <c r="L59" s="33"/>
    </row>
    <row r="60" spans="1:12" ht="18" x14ac:dyDescent="0.35">
      <c r="A60" s="4"/>
      <c r="B60" s="12" t="s">
        <v>134</v>
      </c>
      <c r="C60" s="12" t="s">
        <v>135</v>
      </c>
      <c r="D60" s="12">
        <v>164121</v>
      </c>
      <c r="E60" s="12" t="s">
        <v>136</v>
      </c>
      <c r="F60" s="15">
        <v>45658</v>
      </c>
      <c r="G60" s="16">
        <v>148584</v>
      </c>
      <c r="H60" s="36"/>
      <c r="I60" s="16">
        <v>148584</v>
      </c>
      <c r="J60" s="36"/>
      <c r="K60" s="16">
        <v>148584</v>
      </c>
      <c r="L60" s="36"/>
    </row>
    <row r="61" spans="1:12" ht="18" x14ac:dyDescent="0.35">
      <c r="A61" s="4"/>
      <c r="B61" s="12" t="s">
        <v>137</v>
      </c>
      <c r="C61" s="12" t="s">
        <v>138</v>
      </c>
      <c r="D61" s="12">
        <v>163608</v>
      </c>
      <c r="E61" s="12" t="s">
        <v>139</v>
      </c>
      <c r="F61" s="15">
        <v>45658</v>
      </c>
      <c r="G61" s="16">
        <v>56963</v>
      </c>
      <c r="H61" s="36"/>
      <c r="I61" s="16">
        <v>56963</v>
      </c>
      <c r="J61" s="36"/>
      <c r="K61" s="16">
        <v>56963</v>
      </c>
      <c r="L61" s="36"/>
    </row>
    <row r="62" spans="1:12" ht="18" x14ac:dyDescent="0.35">
      <c r="A62" s="4"/>
      <c r="B62" s="12" t="s">
        <v>71</v>
      </c>
      <c r="C62" s="12" t="s">
        <v>140</v>
      </c>
      <c r="D62" s="12">
        <v>144393</v>
      </c>
      <c r="E62" s="11">
        <v>90624</v>
      </c>
      <c r="F62" s="15">
        <v>45658</v>
      </c>
      <c r="G62" s="9">
        <v>4093.5502990722698</v>
      </c>
      <c r="H62" s="33"/>
      <c r="I62" s="9">
        <v>4093.5502990722698</v>
      </c>
      <c r="J62" s="33"/>
      <c r="K62" s="9">
        <v>4093.5502990722698</v>
      </c>
      <c r="L62" s="33"/>
    </row>
    <row r="63" spans="1:12" ht="26.4" x14ac:dyDescent="0.35">
      <c r="A63" s="4"/>
      <c r="B63" s="12" t="s">
        <v>141</v>
      </c>
      <c r="C63" s="12" t="s">
        <v>142</v>
      </c>
      <c r="D63" s="12">
        <v>160216</v>
      </c>
      <c r="E63" s="12" t="s">
        <v>143</v>
      </c>
      <c r="F63" s="15">
        <v>45658</v>
      </c>
      <c r="G63" s="9">
        <v>9262.2799413681041</v>
      </c>
      <c r="H63" s="33"/>
      <c r="I63" s="9">
        <v>9262.2799413681041</v>
      </c>
      <c r="J63" s="33"/>
      <c r="K63" s="9">
        <v>9262.2799413681041</v>
      </c>
      <c r="L63" s="33"/>
    </row>
    <row r="64" spans="1:12" ht="52.8" x14ac:dyDescent="0.35">
      <c r="A64" s="4"/>
      <c r="B64" s="12" t="s">
        <v>144</v>
      </c>
      <c r="C64" s="12" t="s">
        <v>145</v>
      </c>
      <c r="D64" s="12" t="s">
        <v>146</v>
      </c>
      <c r="E64" s="12" t="s">
        <v>147</v>
      </c>
      <c r="F64" s="15">
        <v>45658</v>
      </c>
      <c r="G64" s="9">
        <v>4372.5</v>
      </c>
      <c r="H64" s="33"/>
      <c r="I64" s="9">
        <v>4372.5</v>
      </c>
      <c r="J64" s="33"/>
      <c r="K64" s="9">
        <v>4372.5</v>
      </c>
      <c r="L64" s="33"/>
    </row>
    <row r="65" spans="1:12" ht="52.8" x14ac:dyDescent="0.35">
      <c r="A65" s="4"/>
      <c r="B65" s="12" t="s">
        <v>144</v>
      </c>
      <c r="C65" s="12" t="s">
        <v>145</v>
      </c>
      <c r="D65" s="12" t="s">
        <v>148</v>
      </c>
      <c r="E65" s="12" t="s">
        <v>149</v>
      </c>
      <c r="F65" s="15">
        <v>45658</v>
      </c>
      <c r="G65" s="9">
        <v>4372.5</v>
      </c>
      <c r="H65" s="33"/>
      <c r="I65" s="9">
        <v>4372.5</v>
      </c>
      <c r="J65" s="33"/>
      <c r="K65" s="9">
        <v>4372.5</v>
      </c>
      <c r="L65" s="33"/>
    </row>
    <row r="66" spans="1:12" ht="39.6" x14ac:dyDescent="0.35">
      <c r="A66" s="4"/>
      <c r="B66" s="12" t="s">
        <v>150</v>
      </c>
      <c r="C66" s="12" t="s">
        <v>151</v>
      </c>
      <c r="D66" s="12" t="s">
        <v>152</v>
      </c>
      <c r="E66" s="12" t="s">
        <v>153</v>
      </c>
      <c r="F66" s="15">
        <v>45658</v>
      </c>
      <c r="G66" s="9">
        <v>1545.48</v>
      </c>
      <c r="H66" s="33"/>
      <c r="I66" s="9">
        <v>1545.48</v>
      </c>
      <c r="J66" s="33"/>
      <c r="K66" s="9">
        <v>1545.48</v>
      </c>
      <c r="L66" s="33"/>
    </row>
    <row r="67" spans="1:12" ht="52.8" x14ac:dyDescent="0.35">
      <c r="A67" s="4"/>
      <c r="B67" s="12" t="s">
        <v>154</v>
      </c>
      <c r="C67" s="12" t="s">
        <v>155</v>
      </c>
      <c r="D67" s="12" t="s">
        <v>156</v>
      </c>
      <c r="E67" s="12" t="s">
        <v>157</v>
      </c>
      <c r="F67" s="15">
        <v>45658</v>
      </c>
      <c r="G67" s="9">
        <v>3884.9</v>
      </c>
      <c r="H67" s="33"/>
      <c r="I67" s="9">
        <v>3884.9</v>
      </c>
      <c r="J67" s="33"/>
      <c r="K67" s="9">
        <v>3884.9</v>
      </c>
      <c r="L67" s="33"/>
    </row>
    <row r="68" spans="1:12" ht="18" x14ac:dyDescent="0.35">
      <c r="A68" s="4"/>
      <c r="B68" s="12" t="s">
        <v>94</v>
      </c>
      <c r="C68" s="12" t="s">
        <v>126</v>
      </c>
      <c r="D68" s="13"/>
      <c r="E68" s="11" t="s">
        <v>158</v>
      </c>
      <c r="F68" s="15">
        <v>45658</v>
      </c>
      <c r="G68" s="9">
        <v>795.00001137256618</v>
      </c>
      <c r="H68" s="33"/>
      <c r="I68" s="9">
        <v>795.00001137256618</v>
      </c>
      <c r="J68" s="33"/>
      <c r="K68" s="9">
        <v>795.00001137256618</v>
      </c>
      <c r="L68" s="33"/>
    </row>
    <row r="69" spans="1:12" ht="18" x14ac:dyDescent="0.35">
      <c r="A69" s="4"/>
      <c r="B69" s="12" t="s">
        <v>94</v>
      </c>
      <c r="C69" s="12" t="s">
        <v>126</v>
      </c>
      <c r="D69" s="13"/>
      <c r="E69" s="11" t="s">
        <v>159</v>
      </c>
      <c r="F69" s="15">
        <v>45658</v>
      </c>
      <c r="G69" s="9">
        <v>795.00001137256618</v>
      </c>
      <c r="H69" s="33"/>
      <c r="I69" s="9">
        <v>795.00001137256618</v>
      </c>
      <c r="J69" s="33"/>
      <c r="K69" s="9">
        <v>795.00001137256618</v>
      </c>
      <c r="L69" s="33"/>
    </row>
    <row r="70" spans="1:12" ht="18" x14ac:dyDescent="0.35">
      <c r="A70" s="4"/>
      <c r="B70" s="12" t="s">
        <v>94</v>
      </c>
      <c r="C70" s="12" t="s">
        <v>160</v>
      </c>
      <c r="D70" s="13"/>
      <c r="E70" s="11" t="s">
        <v>161</v>
      </c>
      <c r="F70" s="14">
        <v>45732</v>
      </c>
      <c r="G70" s="9">
        <v>333.7</v>
      </c>
      <c r="H70" s="33"/>
      <c r="I70" s="9">
        <v>420</v>
      </c>
      <c r="J70" s="33"/>
      <c r="K70" s="9">
        <v>420</v>
      </c>
      <c r="L70" s="33"/>
    </row>
    <row r="71" spans="1:12" ht="18" x14ac:dyDescent="0.35">
      <c r="A71" s="4"/>
      <c r="B71" s="12" t="s">
        <v>94</v>
      </c>
      <c r="C71" s="12" t="s">
        <v>160</v>
      </c>
      <c r="D71" s="13"/>
      <c r="E71" s="11" t="s">
        <v>162</v>
      </c>
      <c r="F71" s="10">
        <v>45732</v>
      </c>
      <c r="G71" s="9">
        <v>333.7</v>
      </c>
      <c r="H71" s="33"/>
      <c r="I71" s="9">
        <v>420</v>
      </c>
      <c r="J71" s="33"/>
      <c r="K71" s="9">
        <v>420</v>
      </c>
      <c r="L71" s="33"/>
    </row>
    <row r="72" spans="1:12" ht="79.2" x14ac:dyDescent="0.35">
      <c r="A72" s="4"/>
      <c r="B72" s="12" t="s">
        <v>163</v>
      </c>
      <c r="C72" s="12" t="s">
        <v>164</v>
      </c>
      <c r="D72" s="12" t="s">
        <v>165</v>
      </c>
      <c r="E72" s="11" t="s">
        <v>166</v>
      </c>
      <c r="F72" s="10">
        <v>45806</v>
      </c>
      <c r="G72" s="9">
        <v>1545.83</v>
      </c>
      <c r="H72" s="33"/>
      <c r="I72" s="9">
        <v>2650</v>
      </c>
      <c r="J72" s="33"/>
      <c r="K72" s="9">
        <v>2650</v>
      </c>
      <c r="L72" s="33"/>
    </row>
    <row r="73" spans="1:12" ht="39.6" x14ac:dyDescent="0.35">
      <c r="A73" s="4"/>
      <c r="B73" s="11" t="s">
        <v>167</v>
      </c>
      <c r="C73" s="11" t="s">
        <v>168</v>
      </c>
      <c r="D73" s="12" t="s">
        <v>169</v>
      </c>
      <c r="E73" s="11" t="s">
        <v>170</v>
      </c>
      <c r="F73" s="10">
        <v>46013</v>
      </c>
      <c r="G73" s="9">
        <v>65.959999999999994</v>
      </c>
      <c r="H73" s="33"/>
      <c r="I73" s="9">
        <v>2675</v>
      </c>
      <c r="J73" s="33"/>
      <c r="K73" s="9">
        <v>2675</v>
      </c>
      <c r="L73" s="33"/>
    </row>
    <row r="74" spans="1:12" ht="39.6" x14ac:dyDescent="0.35">
      <c r="A74" s="4"/>
      <c r="B74" s="11" t="s">
        <v>167</v>
      </c>
      <c r="C74" s="11" t="s">
        <v>168</v>
      </c>
      <c r="D74" s="12" t="s">
        <v>171</v>
      </c>
      <c r="E74" s="11" t="s">
        <v>172</v>
      </c>
      <c r="F74" s="10">
        <v>46013</v>
      </c>
      <c r="G74" s="9">
        <v>65.959999999999994</v>
      </c>
      <c r="H74" s="33"/>
      <c r="I74" s="9">
        <v>2675</v>
      </c>
      <c r="J74" s="33"/>
      <c r="K74" s="9">
        <v>2675</v>
      </c>
      <c r="L74" s="33"/>
    </row>
    <row r="75" spans="1:12" ht="52.8" x14ac:dyDescent="0.35">
      <c r="A75" s="4"/>
      <c r="B75" s="11" t="s">
        <v>173</v>
      </c>
      <c r="C75" s="11" t="s">
        <v>174</v>
      </c>
      <c r="D75" s="12" t="s">
        <v>175</v>
      </c>
      <c r="E75" s="11" t="s">
        <v>176</v>
      </c>
      <c r="F75" s="10">
        <v>46019</v>
      </c>
      <c r="G75" s="9">
        <v>210.58</v>
      </c>
      <c r="H75" s="33"/>
      <c r="I75" s="9">
        <v>8540</v>
      </c>
      <c r="J75" s="33"/>
      <c r="K75" s="9">
        <v>8540</v>
      </c>
      <c r="L75" s="33"/>
    </row>
    <row r="76" spans="1:12" ht="52.8" x14ac:dyDescent="0.35">
      <c r="A76" s="4"/>
      <c r="B76" s="11" t="s">
        <v>177</v>
      </c>
      <c r="C76" s="11" t="s">
        <v>178</v>
      </c>
      <c r="D76" s="12" t="s">
        <v>179</v>
      </c>
      <c r="E76" s="11" t="s">
        <v>180</v>
      </c>
      <c r="F76" s="10">
        <v>46635</v>
      </c>
      <c r="G76" s="9">
        <v>0</v>
      </c>
      <c r="H76" s="33"/>
      <c r="I76" s="9">
        <v>0</v>
      </c>
      <c r="J76" s="33"/>
      <c r="K76" s="9">
        <v>981.67</v>
      </c>
      <c r="L76" s="33"/>
    </row>
    <row r="77" spans="1:12" ht="18" x14ac:dyDescent="0.35">
      <c r="A77" s="4"/>
      <c r="B77" s="11" t="s">
        <v>181</v>
      </c>
      <c r="C77" s="11" t="s">
        <v>140</v>
      </c>
      <c r="D77" s="12">
        <v>161629</v>
      </c>
      <c r="E77" s="11" t="s">
        <v>182</v>
      </c>
      <c r="F77" s="10">
        <v>46635</v>
      </c>
      <c r="G77" s="9">
        <v>0</v>
      </c>
      <c r="H77" s="33"/>
      <c r="I77" s="9">
        <v>0</v>
      </c>
      <c r="J77" s="33"/>
      <c r="K77" s="9">
        <v>1364.52</v>
      </c>
      <c r="L77" s="33"/>
    </row>
    <row r="78" spans="1:12" ht="39.6" x14ac:dyDescent="0.35">
      <c r="A78" s="4"/>
      <c r="B78" s="11" t="s">
        <v>183</v>
      </c>
      <c r="C78" s="11" t="s">
        <v>184</v>
      </c>
      <c r="D78" s="12">
        <v>161846</v>
      </c>
      <c r="E78" s="11" t="s">
        <v>185</v>
      </c>
      <c r="F78" s="10">
        <v>46452</v>
      </c>
      <c r="G78" s="9">
        <v>0</v>
      </c>
      <c r="H78" s="33"/>
      <c r="I78" s="9">
        <v>0</v>
      </c>
      <c r="J78" s="33"/>
      <c r="K78" s="9">
        <v>237500</v>
      </c>
      <c r="L78" s="33"/>
    </row>
    <row r="79" spans="1:12" ht="18" x14ac:dyDescent="0.35">
      <c r="A79" s="4"/>
      <c r="B79" s="3"/>
      <c r="G79" s="8" t="s">
        <v>186</v>
      </c>
      <c r="H79" s="7">
        <f>SUM(H17:H78)</f>
        <v>0</v>
      </c>
      <c r="I79" s="8" t="s">
        <v>186</v>
      </c>
      <c r="J79" s="7">
        <f>SUM(J17:J78)</f>
        <v>0</v>
      </c>
      <c r="K79" s="8" t="s">
        <v>186</v>
      </c>
      <c r="L79" s="7">
        <f>SUM(L17:L78)</f>
        <v>0</v>
      </c>
    </row>
    <row r="80" spans="1:12" ht="18" x14ac:dyDescent="0.35">
      <c r="A80" s="4"/>
      <c r="B80" s="3"/>
      <c r="G80" s="6" t="s">
        <v>187</v>
      </c>
      <c r="H80" s="5">
        <v>60000</v>
      </c>
      <c r="I80" s="6" t="s">
        <v>187</v>
      </c>
      <c r="J80" s="5">
        <v>60000</v>
      </c>
      <c r="K80" s="6" t="s">
        <v>187</v>
      </c>
      <c r="L80" s="5">
        <v>60000</v>
      </c>
    </row>
    <row r="81" spans="1:12" ht="18" x14ac:dyDescent="0.35">
      <c r="A81" s="4"/>
      <c r="G81" s="6" t="s">
        <v>188</v>
      </c>
      <c r="H81" s="5">
        <f>H79+H80</f>
        <v>60000</v>
      </c>
      <c r="I81" s="6" t="s">
        <v>188</v>
      </c>
      <c r="J81" s="5">
        <f>J79+J80</f>
        <v>60000</v>
      </c>
      <c r="K81" s="6" t="s">
        <v>188</v>
      </c>
      <c r="L81" s="5">
        <f>L79+L80</f>
        <v>60000</v>
      </c>
    </row>
    <row r="82" spans="1:12" ht="18" x14ac:dyDescent="0.35">
      <c r="A82" s="4"/>
      <c r="B82" s="3"/>
    </row>
    <row r="84" spans="1:12" ht="18" x14ac:dyDescent="0.35">
      <c r="B84" s="2" t="s">
        <v>189</v>
      </c>
      <c r="C84" s="1">
        <f>H81+J81+L81</f>
        <v>180000</v>
      </c>
    </row>
  </sheetData>
  <sheetProtection algorithmName="SHA-512" hashValue="A27bEkmfdSR17iFOJnzSpNg3P07Z+riTp0NHVaZz/Vg4lEaV44h4jJwQt7mjJ8dgoVwnvMSR/H/u57KLIS1ROw==" saltValue="N1hpkG3l+QvFc7zuBdVXlw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272C149F-2CCC-436B-A2CD-32396FAA3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40B90-5EFD-44E0-8362-D88CB0241F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BF04A-C6F6-48CE-9CD4-1E069CF9C3DC}">
  <ds:schemaRefs>
    <ds:schemaRef ds:uri="e0ed6653-2567-4b65-ac99-fef63f114098"/>
    <ds:schemaRef ds:uri="http://purl.org/dc/terms/"/>
    <ds:schemaRef ds:uri="http://schemas.microsoft.com/office/2006/documentManagement/types"/>
    <ds:schemaRef ds:uri="6a9906d8-7354-4b2d-a694-b1e5ee9da8e0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2024-06-13T10:09:28Z</dcterms:created>
  <dcterms:modified xsi:type="dcterms:W3CDTF">2024-07-05T12:18:40Z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